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120" yWindow="165" windowWidth="15120" windowHeight="7950" activeTab="1"/>
  </bookViews>
  <sheets>
    <sheet name="Weapon Formula" sheetId="1" r:id="rId1"/>
    <sheet name="Armor Formula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10" i="2" l="1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D10" i="2"/>
  <c r="C10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F9" i="1"/>
  <c r="L6" i="2"/>
  <c r="K6" i="2"/>
  <c r="J6" i="2"/>
  <c r="I6" i="2"/>
  <c r="H6" i="2"/>
  <c r="G6" i="2"/>
  <c r="F6" i="2"/>
  <c r="E6" i="2"/>
  <c r="D6" i="2"/>
  <c r="C6" i="2"/>
  <c r="C6" i="1" l="1"/>
  <c r="F6" i="1" s="1"/>
  <c r="C7" i="1"/>
  <c r="F7" i="1" s="1"/>
  <c r="C11" i="1"/>
  <c r="C10" i="1"/>
  <c r="F10" i="1" s="1"/>
  <c r="H10" i="1" s="1"/>
  <c r="C9" i="1"/>
  <c r="H9" i="1" s="1"/>
  <c r="C8" i="1"/>
  <c r="F8" i="1" l="1"/>
  <c r="H8" i="1" s="1"/>
  <c r="F11" i="1"/>
  <c r="H11" i="1" s="1"/>
  <c r="C13" i="1"/>
  <c r="C14" i="1" s="1"/>
  <c r="H7" i="1"/>
  <c r="H6" i="1"/>
  <c r="F13" i="1" l="1"/>
  <c r="F14" i="1" s="1"/>
  <c r="H13" i="1" l="1"/>
</calcChain>
</file>

<file path=xl/sharedStrings.xml><?xml version="1.0" encoding="utf-8"?>
<sst xmlns="http://schemas.openxmlformats.org/spreadsheetml/2006/main" count="57" uniqueCount="41">
  <si>
    <t>DPS:</t>
  </si>
  <si>
    <t>Gold / Dmg:</t>
  </si>
  <si>
    <t>Bonus</t>
  </si>
  <si>
    <t>Only Creep</t>
  </si>
  <si>
    <t>Only Hero</t>
  </si>
  <si>
    <t>Only Ground</t>
  </si>
  <si>
    <t>Only Air</t>
  </si>
  <si>
    <t>Only Buildings</t>
  </si>
  <si>
    <t>No Buildings</t>
  </si>
  <si>
    <t>Only for Air (Changeable)</t>
  </si>
  <si>
    <t>Only for Ground (Changeable)</t>
  </si>
  <si>
    <t>4050 gold</t>
  </si>
  <si>
    <t>Projectiles:</t>
  </si>
  <si>
    <t>Damage:</t>
  </si>
  <si>
    <t>Fire rate:</t>
  </si>
  <si>
    <t>Range:</t>
  </si>
  <si>
    <t>Factor:</t>
  </si>
  <si>
    <t>Gold costs:</t>
  </si>
  <si>
    <t>Upgrade costs:</t>
  </si>
  <si>
    <t>Upgrade stat:</t>
  </si>
  <si>
    <t>Normal Weapon stats</t>
  </si>
  <si>
    <t>Upgrade Weapons stats</t>
  </si>
  <si>
    <t>Difference</t>
  </si>
  <si>
    <t>&lt;- Fill in the value you want to test</t>
  </si>
  <si>
    <t>"Normal Weapon stats" shows the values that comply to the weapon formula</t>
  </si>
  <si>
    <t>Choose one of the deviating values and fill it in above, to fulfill the formula</t>
  </si>
  <si>
    <t>"Upgrade Weapon stats" shows the values after a weapon upgrade</t>
  </si>
  <si>
    <t>Tank-Cannon gold worth:</t>
  </si>
  <si>
    <t>Factor calculation</t>
  </si>
  <si>
    <t>Restriction</t>
  </si>
  <si>
    <t>Factors are additive, which means that for example a Creep-Only</t>
  </si>
  <si>
    <t>and Ground-Only weapon will have a bonus of 1.0</t>
  </si>
  <si>
    <t>Armor value</t>
  </si>
  <si>
    <t>&lt;- A single point of armor, will increase your base HP effectively by this much</t>
  </si>
  <si>
    <t>Armor</t>
  </si>
  <si>
    <t>Reduction</t>
  </si>
  <si>
    <t>This reduction applies to both physical and magical damage in Battle Tanks</t>
  </si>
  <si>
    <t>The reduction for magical damage however is currently capped at 74% (or 40 armor)</t>
  </si>
  <si>
    <t>The armor can be increased higher and the physical reduction will rise, but the magical one will not</t>
  </si>
  <si>
    <t>Warcraft 3 has a hardcoded limit of -20 armor, which can't be reduced any further</t>
  </si>
  <si>
    <t>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</si>
</sst>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_ ;\-#,##0\ 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</font>
    <font>
      <i/>
      <sz val="11"/>
      <color indexed="8"/>
      <name val="Calibri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2" borderId="1" applyNumberFormat="0" applyAlignment="0" applyProtection="0"/>
  </cellStyleXfs>
  <cellXfs count="2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0" fontId="0" fillId="0" borderId="0" xfId="0" applyNumberFormat="1"/>
    <xf numFmtId="2" fontId="3" fillId="0" borderId="0" xfId="0" applyNumberFormat="1" applyFont="1"/>
    <xf numFmtId="2" fontId="4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8" fillId="3" borderId="1" xfId="2" applyNumberFormat="1" applyFont="1" applyFill="1"/>
    <xf numFmtId="2" fontId="6" fillId="3" borderId="1" xfId="2" applyNumberFormat="1" applyFill="1"/>
    <xf numFmtId="2" fontId="6" fillId="3" borderId="1" xfId="2" applyNumberFormat="1" applyFont="1" applyFill="1"/>
    <xf numFmtId="0" fontId="6" fillId="3" borderId="1" xfId="2" applyNumberFormat="1" applyFill="1"/>
    <xf numFmtId="1" fontId="6" fillId="3" borderId="1" xfId="2" applyNumberFormat="1" applyFill="1"/>
    <xf numFmtId="164" fontId="6" fillId="3" borderId="1" xfId="1" applyNumberFormat="1" applyFont="1" applyFill="1" applyBorder="1"/>
    <xf numFmtId="164" fontId="0" fillId="0" borderId="0" xfId="1" applyNumberFormat="1" applyFont="1"/>
    <xf numFmtId="164" fontId="0" fillId="0" borderId="0" xfId="0" applyNumberFormat="1"/>
    <xf numFmtId="1" fontId="0" fillId="0" borderId="0" xfId="0" applyNumberFormat="1"/>
    <xf numFmtId="2" fontId="7" fillId="0" borderId="0" xfId="0" applyNumberFormat="1" applyFont="1" applyAlignment="1">
      <alignment horizontal="center"/>
    </xf>
    <xf numFmtId="1" fontId="6" fillId="3" borderId="1" xfId="2" applyNumberFormat="1" applyFont="1" applyFill="1"/>
  </cellXfs>
  <cellStyles count="3">
    <cellStyle name="Komma" xfId="1" builtinId="3"/>
    <cellStyle name="Standard" xfId="0" builtinId="0"/>
    <cellStyle name="Zelle überprüfen" xfId="2" builtin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K33"/>
  <sheetViews>
    <sheetView workbookViewId="0">
      <selection activeCell="I29" sqref="I29"/>
    </sheetView>
  </sheetViews>
  <sheetFormatPr baseColWidth="10" defaultColWidth="11" defaultRowHeight="15" x14ac:dyDescent="0.25"/>
  <cols>
    <col min="1" max="2" width="11" style="1"/>
    <col min="3" max="3" width="13" style="1" bestFit="1" customWidth="1"/>
    <col min="4" max="5" width="11" style="1"/>
    <col min="6" max="6" width="12" style="1" customWidth="1"/>
    <col min="7" max="7" width="12" style="1" bestFit="1" customWidth="1"/>
    <col min="8" max="8" width="14.85546875" style="1" customWidth="1"/>
    <col min="9" max="9" width="12.7109375" style="1" customWidth="1"/>
    <col min="10" max="16384" width="11" style="1"/>
  </cols>
  <sheetData>
    <row r="2" spans="2:11" x14ac:dyDescent="0.25">
      <c r="B2" s="18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8" t="s">
        <v>19</v>
      </c>
    </row>
    <row r="3" spans="2:11" x14ac:dyDescent="0.25">
      <c r="B3" s="17">
        <v>1</v>
      </c>
      <c r="C3" s="4">
        <v>33</v>
      </c>
      <c r="D3" s="1">
        <v>0.5</v>
      </c>
      <c r="E3" s="4">
        <v>1000</v>
      </c>
      <c r="F3" s="3">
        <v>1</v>
      </c>
      <c r="G3" s="15">
        <v>1000</v>
      </c>
      <c r="H3" s="16">
        <v>9999</v>
      </c>
      <c r="I3" s="1" t="s">
        <v>13</v>
      </c>
      <c r="K3" s="1" t="s">
        <v>23</v>
      </c>
    </row>
    <row r="4" spans="2:11" ht="15.75" thickBot="1" x14ac:dyDescent="0.3"/>
    <row r="5" spans="2:11" ht="16.5" thickTop="1" thickBot="1" x14ac:dyDescent="0.3">
      <c r="B5" s="9" t="s">
        <v>20</v>
      </c>
      <c r="C5" s="10"/>
      <c r="E5" s="9" t="s">
        <v>21</v>
      </c>
      <c r="F5" s="10"/>
      <c r="H5" s="9" t="s">
        <v>22</v>
      </c>
      <c r="K5" s="1" t="s">
        <v>24</v>
      </c>
    </row>
    <row r="6" spans="2:11" ht="16.5" thickTop="1" thickBot="1" x14ac:dyDescent="0.3">
      <c r="B6" s="11" t="s">
        <v>12</v>
      </c>
      <c r="C6" s="13">
        <f xml:space="preserve"> ($D3 * 4 * $G3 * $F3) / ($C3*$E3*0.06)</f>
        <v>1.0101010101010102</v>
      </c>
      <c r="E6" s="11" t="s">
        <v>12</v>
      </c>
      <c r="F6" s="13">
        <f>IF(I3=$B$2,($D3 * 4 * ($G3 + $H3) * $F3) / ($C3*$E3*0.06),C6)</f>
        <v>1.0101010101010102</v>
      </c>
      <c r="H6" s="19">
        <f t="shared" ref="H6:H11" si="0">F6-C6</f>
        <v>0</v>
      </c>
    </row>
    <row r="7" spans="2:11" ht="16.5" thickTop="1" thickBot="1" x14ac:dyDescent="0.3">
      <c r="B7" s="10" t="s">
        <v>13</v>
      </c>
      <c r="C7" s="13">
        <f xml:space="preserve"> (4 * $G3 * $D3*$F3) /(0.06 * $E3 * $B3)</f>
        <v>33.333333333333336</v>
      </c>
      <c r="E7" s="10" t="s">
        <v>13</v>
      </c>
      <c r="F7" s="13">
        <f>IF(I3=$C$2,(4 * ($G3+H3) * $D3*$F3) /(0.06 * $E3 * $B3),C7)</f>
        <v>366.63333333333333</v>
      </c>
      <c r="H7" s="13">
        <f t="shared" si="0"/>
        <v>333.3</v>
      </c>
      <c r="K7" s="1" t="s">
        <v>25</v>
      </c>
    </row>
    <row r="8" spans="2:11" ht="16.5" thickTop="1" thickBot="1" x14ac:dyDescent="0.3">
      <c r="B8" s="10" t="s">
        <v>14</v>
      </c>
      <c r="C8" s="10">
        <f xml:space="preserve"> (($C3*$B3) * 0.06 * $E3) /(4 * $G3 * $F3)</f>
        <v>0.495</v>
      </c>
      <c r="E8" s="11" t="s">
        <v>14</v>
      </c>
      <c r="F8" s="10">
        <f>IF(I3=$D$2,(($C3*$B3) * 0.06 * $E3) /(4 * ($G3+H3) * $F3),C8)</f>
        <v>0.495</v>
      </c>
      <c r="H8" s="10">
        <f t="shared" si="0"/>
        <v>0</v>
      </c>
    </row>
    <row r="9" spans="2:11" ht="16.5" thickTop="1" thickBot="1" x14ac:dyDescent="0.3">
      <c r="B9" s="10" t="s">
        <v>15</v>
      </c>
      <c r="C9" s="13">
        <f xml:space="preserve"> (4 * $G3 * $D3*$F3) /(0.06 * ($C3*$B3))</f>
        <v>1010.1010101010102</v>
      </c>
      <c r="E9" s="10" t="s">
        <v>15</v>
      </c>
      <c r="F9" s="13">
        <f>IF(I3=$E$2,(4 * ($G3+H3) * $D3*$F3) /(0.06 * ($C3*$B3)),C9)</f>
        <v>1010.1010101010102</v>
      </c>
      <c r="H9" s="13">
        <f t="shared" si="0"/>
        <v>0</v>
      </c>
      <c r="K9" s="1" t="s">
        <v>26</v>
      </c>
    </row>
    <row r="10" spans="2:11" ht="16.5" thickTop="1" thickBot="1" x14ac:dyDescent="0.3">
      <c r="B10" s="10" t="s">
        <v>17</v>
      </c>
      <c r="C10" s="14">
        <f xml:space="preserve"> (($C3*$B3) * 0.06 * $E3) /(4 * $D3 * $F3)</f>
        <v>990</v>
      </c>
      <c r="E10" s="10" t="s">
        <v>17</v>
      </c>
      <c r="F10" s="14">
        <f xml:space="preserve"> C10 + H3</f>
        <v>10989</v>
      </c>
      <c r="G10" s="4"/>
      <c r="H10" s="12">
        <f t="shared" si="0"/>
        <v>9999</v>
      </c>
    </row>
    <row r="11" spans="2:11" ht="16.5" thickTop="1" thickBot="1" x14ac:dyDescent="0.3">
      <c r="B11" s="10" t="s">
        <v>16</v>
      </c>
      <c r="C11" s="10">
        <f xml:space="preserve"> (($C3*$B3) * 0.06 * $E3) /(4 * $D3 * $G3)</f>
        <v>0.99</v>
      </c>
      <c r="E11" s="10" t="s">
        <v>16</v>
      </c>
      <c r="F11" s="10">
        <f>IF(I3=$F$2,(($C3*$B3) * 0.06 * $E3) /(4 * $D3 * ($G3+H3)),C11)</f>
        <v>0.99</v>
      </c>
      <c r="H11" s="10">
        <f t="shared" si="0"/>
        <v>0</v>
      </c>
    </row>
    <row r="12" spans="2:11" ht="16.5" thickTop="1" thickBot="1" x14ac:dyDescent="0.3">
      <c r="B12" s="10"/>
      <c r="C12" s="10"/>
      <c r="E12" s="10"/>
      <c r="F12" s="10"/>
      <c r="H12" s="10"/>
    </row>
    <row r="13" spans="2:11" ht="16.5" thickTop="1" thickBot="1" x14ac:dyDescent="0.3">
      <c r="B13" s="10" t="s">
        <v>0</v>
      </c>
      <c r="C13" s="13">
        <f xml:space="preserve"> (C7 * C6) / C8</f>
        <v>68.02027004047207</v>
      </c>
      <c r="E13" s="10" t="s">
        <v>0</v>
      </c>
      <c r="F13" s="13">
        <f xml:space="preserve"> (F7 * F6) / F8</f>
        <v>748.15495017515218</v>
      </c>
      <c r="H13" s="13">
        <f>F13 - C13</f>
        <v>680.13468013468014</v>
      </c>
    </row>
    <row r="14" spans="2:11" ht="16.5" thickTop="1" thickBot="1" x14ac:dyDescent="0.3">
      <c r="B14" s="10" t="s">
        <v>1</v>
      </c>
      <c r="C14" s="10">
        <f xml:space="preserve"> $C10 / C13</f>
        <v>14.554484999999998</v>
      </c>
      <c r="E14" s="10" t="s">
        <v>1</v>
      </c>
      <c r="F14" s="10">
        <f xml:space="preserve"> $F10 / F13</f>
        <v>14.688133784889535</v>
      </c>
      <c r="H14" s="10"/>
    </row>
    <row r="15" spans="2:11" ht="15.75" thickTop="1" x14ac:dyDescent="0.25">
      <c r="H15" s="2"/>
    </row>
    <row r="18" spans="2:4" x14ac:dyDescent="0.25">
      <c r="B18" s="1" t="s">
        <v>27</v>
      </c>
      <c r="D18" s="4" t="s">
        <v>11</v>
      </c>
    </row>
    <row r="21" spans="2:4" x14ac:dyDescent="0.25">
      <c r="B21" s="5" t="s">
        <v>28</v>
      </c>
    </row>
    <row r="22" spans="2:4" x14ac:dyDescent="0.25">
      <c r="B22" s="6" t="s">
        <v>29</v>
      </c>
      <c r="C22" s="6"/>
      <c r="D22" s="6" t="s">
        <v>2</v>
      </c>
    </row>
    <row r="23" spans="2:4" x14ac:dyDescent="0.25">
      <c r="B23" s="1" t="s">
        <v>3</v>
      </c>
      <c r="D23" s="1">
        <v>0.75</v>
      </c>
    </row>
    <row r="24" spans="2:4" x14ac:dyDescent="0.25">
      <c r="B24" s="1" t="s">
        <v>4</v>
      </c>
      <c r="D24" s="1">
        <v>0</v>
      </c>
    </row>
    <row r="25" spans="2:4" x14ac:dyDescent="0.25">
      <c r="B25" s="1" t="s">
        <v>5</v>
      </c>
      <c r="D25" s="1">
        <v>0.25</v>
      </c>
    </row>
    <row r="26" spans="2:4" x14ac:dyDescent="0.25">
      <c r="B26" s="1" t="s">
        <v>6</v>
      </c>
      <c r="D26" s="1">
        <v>0.25</v>
      </c>
    </row>
    <row r="27" spans="2:4" x14ac:dyDescent="0.25">
      <c r="B27" s="1" t="s">
        <v>7</v>
      </c>
      <c r="D27" s="1">
        <v>0.75</v>
      </c>
    </row>
    <row r="28" spans="2:4" x14ac:dyDescent="0.25">
      <c r="B28" s="1" t="s">
        <v>8</v>
      </c>
      <c r="D28" s="1">
        <v>-0.15</v>
      </c>
    </row>
    <row r="29" spans="2:4" x14ac:dyDescent="0.25">
      <c r="B29" s="1" t="s">
        <v>9</v>
      </c>
      <c r="D29" s="1">
        <v>0.25</v>
      </c>
    </row>
    <row r="30" spans="2:4" x14ac:dyDescent="0.25">
      <c r="B30" s="1" t="s">
        <v>10</v>
      </c>
      <c r="D30" s="1">
        <v>0.25</v>
      </c>
    </row>
    <row r="32" spans="2:4" x14ac:dyDescent="0.25">
      <c r="B32" s="1" t="s">
        <v>30</v>
      </c>
    </row>
    <row r="33" spans="2:2" x14ac:dyDescent="0.25">
      <c r="B33" s="1" t="s">
        <v>31</v>
      </c>
    </row>
  </sheetData>
  <phoneticPr fontId="2" type="noConversion"/>
  <dataValidations count="2">
    <dataValidation type="list" allowBlank="1" showInputMessage="1" showErrorMessage="1" sqref="J4">
      <formula1>$C$2:$E$2</formula1>
    </dataValidation>
    <dataValidation type="list" allowBlank="1" showInputMessage="1" showErrorMessage="1" sqref="I3">
      <formula1>$B$2:$E$2</formula1>
    </dataValidation>
  </dataValidation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B2:AP17"/>
  <sheetViews>
    <sheetView tabSelected="1" workbookViewId="0">
      <selection activeCell="R25" sqref="R25"/>
    </sheetView>
  </sheetViews>
  <sheetFormatPr baseColWidth="10" defaultRowHeight="15" x14ac:dyDescent="0.25"/>
  <sheetData>
    <row r="2" spans="2:42" x14ac:dyDescent="0.25">
      <c r="B2" s="1" t="s">
        <v>32</v>
      </c>
      <c r="C2" s="1">
        <v>7</v>
      </c>
      <c r="D2" s="1"/>
      <c r="E2" s="1" t="s">
        <v>33</v>
      </c>
      <c r="F2" s="1"/>
      <c r="G2" s="1"/>
      <c r="H2" s="1"/>
      <c r="I2" s="1"/>
      <c r="J2" s="1"/>
      <c r="K2" s="1"/>
      <c r="L2" s="1"/>
    </row>
    <row r="3" spans="2:42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4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42" x14ac:dyDescent="0.25">
      <c r="B5" s="1" t="s">
        <v>34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  <c r="Z5" s="1">
        <v>24</v>
      </c>
      <c r="AA5" s="1">
        <v>25</v>
      </c>
      <c r="AB5" s="1">
        <v>26</v>
      </c>
      <c r="AC5" s="1">
        <v>27</v>
      </c>
      <c r="AD5" s="1">
        <v>28</v>
      </c>
      <c r="AE5" s="1">
        <v>29</v>
      </c>
      <c r="AF5" s="1">
        <v>30</v>
      </c>
      <c r="AG5" s="1">
        <v>31</v>
      </c>
      <c r="AH5" s="1">
        <v>32</v>
      </c>
      <c r="AI5" s="1">
        <v>33</v>
      </c>
      <c r="AJ5" s="1">
        <v>34</v>
      </c>
      <c r="AK5" s="1">
        <v>35</v>
      </c>
      <c r="AL5" s="1">
        <v>36</v>
      </c>
      <c r="AM5" s="1">
        <v>37</v>
      </c>
      <c r="AN5" s="1">
        <v>38</v>
      </c>
      <c r="AO5" s="1">
        <v>39</v>
      </c>
      <c r="AP5" s="1">
        <v>40</v>
      </c>
    </row>
    <row r="6" spans="2:42" x14ac:dyDescent="0.25">
      <c r="B6" s="1" t="s">
        <v>35</v>
      </c>
      <c r="C6" s="1">
        <f xml:space="preserve"> (($C$2 / 100) * C5) / ((1 + ($C$2 / 100) * C5))</f>
        <v>6.5420560747663559E-2</v>
      </c>
      <c r="D6" s="1">
        <f xml:space="preserve"> (($C$2 / 100) * D5) / ((1 + ($C$2 / 100) * D5))</f>
        <v>0.12280701754385964</v>
      </c>
      <c r="E6" s="1">
        <f xml:space="preserve"> (($C$2 / 100) * E5) / ((1 + ($C$2 / 100) * E5))</f>
        <v>0.1735537190082645</v>
      </c>
      <c r="F6" s="1">
        <f xml:space="preserve"> (($C$2 / 100) * F5) / ((1 + ($C$2 / 100) * F5))</f>
        <v>0.21875000000000003</v>
      </c>
      <c r="G6" s="1">
        <f xml:space="preserve"> (($C$2 / 100) * G5) / ((1 + ($C$2 / 100) * G5))</f>
        <v>0.25925925925925924</v>
      </c>
      <c r="H6" s="1">
        <f xml:space="preserve"> (($C$2 / 100) * H5) / ((1 + ($C$2 / 100) * H5))</f>
        <v>0.29577464788732399</v>
      </c>
      <c r="I6" s="1">
        <f xml:space="preserve"> (($C$2 / 100) * I5) / ((1 + ($C$2 / 100) * I5))</f>
        <v>0.32885906040268459</v>
      </c>
      <c r="J6" s="1">
        <f xml:space="preserve"> (($C$2 / 100) * J5) / ((1 + ($C$2 / 100) * J5))</f>
        <v>0.35897435897435898</v>
      </c>
      <c r="K6" s="1">
        <f xml:space="preserve"> (($C$2 / 100) * K5) / ((1 + ($C$2 / 100) * K5))</f>
        <v>0.38650306748466262</v>
      </c>
      <c r="L6" s="1">
        <f xml:space="preserve"> (($C$2 / 100) * L5) / ((1 + ($C$2 / 100) * L5))</f>
        <v>0.41176470588235292</v>
      </c>
      <c r="M6" s="1">
        <f t="shared" ref="M6:AP6" si="0" xml:space="preserve"> (($C$2 / 100) * M5) / ((1 + ($C$2 / 100) * M5))</f>
        <v>0.43502824858757061</v>
      </c>
      <c r="N6" s="1">
        <f t="shared" si="0"/>
        <v>0.45652173913043481</v>
      </c>
      <c r="O6" s="1">
        <f t="shared" si="0"/>
        <v>0.47643979057591629</v>
      </c>
      <c r="P6" s="1">
        <f t="shared" si="0"/>
        <v>0.49494949494949503</v>
      </c>
      <c r="Q6" s="1">
        <f t="shared" si="0"/>
        <v>0.51219512195121952</v>
      </c>
      <c r="R6" s="1">
        <f t="shared" si="0"/>
        <v>0.52830188679245282</v>
      </c>
      <c r="S6" s="1">
        <f t="shared" si="0"/>
        <v>0.54337899543378998</v>
      </c>
      <c r="T6" s="1">
        <f t="shared" si="0"/>
        <v>0.5575221238938054</v>
      </c>
      <c r="U6" s="1">
        <f t="shared" si="0"/>
        <v>0.57081545064377681</v>
      </c>
      <c r="V6" s="1">
        <f t="shared" si="0"/>
        <v>0.58333333333333326</v>
      </c>
      <c r="W6" s="1">
        <f t="shared" si="0"/>
        <v>0.59514170040485836</v>
      </c>
      <c r="X6" s="1">
        <f t="shared" si="0"/>
        <v>0.60629921259842523</v>
      </c>
      <c r="Y6" s="1">
        <f t="shared" si="0"/>
        <v>0.61685823754789271</v>
      </c>
      <c r="Z6" s="1">
        <f t="shared" si="0"/>
        <v>0.62686567164179108</v>
      </c>
      <c r="AA6" s="1">
        <f t="shared" si="0"/>
        <v>0.63636363636363646</v>
      </c>
      <c r="AB6" s="1">
        <f t="shared" si="0"/>
        <v>0.64539007092198586</v>
      </c>
      <c r="AC6" s="1">
        <f t="shared" si="0"/>
        <v>0.65397923875432529</v>
      </c>
      <c r="AD6" s="1">
        <f t="shared" si="0"/>
        <v>0.66216216216216228</v>
      </c>
      <c r="AE6" s="1">
        <f t="shared" si="0"/>
        <v>0.66996699669966997</v>
      </c>
      <c r="AF6" s="1">
        <f t="shared" si="0"/>
        <v>0.67741935483870974</v>
      </c>
      <c r="AG6" s="1">
        <f t="shared" si="0"/>
        <v>0.68454258675078872</v>
      </c>
      <c r="AH6" s="1">
        <f t="shared" si="0"/>
        <v>0.6913580246913581</v>
      </c>
      <c r="AI6" s="1">
        <f t="shared" si="0"/>
        <v>0.69788519637462232</v>
      </c>
      <c r="AJ6" s="1">
        <f t="shared" si="0"/>
        <v>0.70414201183431957</v>
      </c>
      <c r="AK6" s="1">
        <f t="shared" si="0"/>
        <v>0.71014492753623193</v>
      </c>
      <c r="AL6" s="1">
        <f t="shared" si="0"/>
        <v>0.71590909090909094</v>
      </c>
      <c r="AM6" s="1">
        <f t="shared" si="0"/>
        <v>0.7214484679665738</v>
      </c>
      <c r="AN6" s="1">
        <f t="shared" si="0"/>
        <v>0.72677595628415304</v>
      </c>
      <c r="AO6" s="1">
        <f t="shared" si="0"/>
        <v>0.73190348525469173</v>
      </c>
      <c r="AP6" s="1">
        <f t="shared" si="0"/>
        <v>0.73684210526315796</v>
      </c>
    </row>
    <row r="7" spans="2:4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42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42" x14ac:dyDescent="0.25">
      <c r="B9" s="1" t="s">
        <v>34</v>
      </c>
      <c r="C9" s="1">
        <v>-1</v>
      </c>
      <c r="D9" s="1">
        <v>-2</v>
      </c>
      <c r="E9" s="1">
        <v>-3</v>
      </c>
      <c r="F9" s="1">
        <v>-4</v>
      </c>
      <c r="G9" s="1">
        <v>-5</v>
      </c>
      <c r="H9" s="1">
        <v>-6</v>
      </c>
      <c r="I9" s="1">
        <v>-7</v>
      </c>
      <c r="J9" s="1">
        <v>-8</v>
      </c>
      <c r="K9" s="1">
        <v>-9</v>
      </c>
      <c r="L9" s="1">
        <v>-10</v>
      </c>
      <c r="M9" s="1">
        <v>-11</v>
      </c>
      <c r="N9" s="1">
        <v>-12</v>
      </c>
      <c r="O9" s="1">
        <v>-13</v>
      </c>
      <c r="P9" s="1">
        <v>-14</v>
      </c>
      <c r="Q9" s="1">
        <v>-15</v>
      </c>
      <c r="R9" s="1">
        <v>-16</v>
      </c>
      <c r="S9" s="1">
        <v>-17</v>
      </c>
      <c r="T9" s="1">
        <v>-18</v>
      </c>
      <c r="U9" s="1">
        <v>-19</v>
      </c>
      <c r="V9" s="1">
        <v>-20</v>
      </c>
    </row>
    <row r="10" spans="2:42" x14ac:dyDescent="0.25">
      <c r="B10" s="1" t="s">
        <v>40</v>
      </c>
      <c r="C10" s="1">
        <f xml:space="preserve"> 1 - POWER(1-(6/100),-C9)</f>
        <v>6.0000000000000053E-2</v>
      </c>
      <c r="D10" s="1">
        <f xml:space="preserve"> 1 - POWER(1-(6/100),-D9)</f>
        <v>0.11640000000000006</v>
      </c>
      <c r="E10" s="1">
        <f t="shared" ref="E10:V10" si="1" xml:space="preserve"> 1 - POWER(1-(6/100),-E9)</f>
        <v>0.16941600000000012</v>
      </c>
      <c r="F10" s="1">
        <f t="shared" si="1"/>
        <v>0.21925104000000006</v>
      </c>
      <c r="G10" s="1">
        <f t="shared" si="1"/>
        <v>0.26609597760000014</v>
      </c>
      <c r="H10" s="1">
        <f t="shared" si="1"/>
        <v>0.31013021894400006</v>
      </c>
      <c r="I10" s="1">
        <f t="shared" si="1"/>
        <v>0.35152240580736016</v>
      </c>
      <c r="J10" s="1">
        <f t="shared" si="1"/>
        <v>0.39043106145891848</v>
      </c>
      <c r="K10" s="1">
        <f t="shared" si="1"/>
        <v>0.42700519777138346</v>
      </c>
      <c r="L10" s="1">
        <f t="shared" si="1"/>
        <v>0.46138488590510041</v>
      </c>
      <c r="M10" s="1">
        <f t="shared" si="1"/>
        <v>0.4937017927507944</v>
      </c>
      <c r="N10" s="1">
        <f t="shared" si="1"/>
        <v>0.52407968518574677</v>
      </c>
      <c r="O10" s="1">
        <f t="shared" si="1"/>
        <v>0.55263490407460192</v>
      </c>
      <c r="P10" s="1">
        <f t="shared" si="1"/>
        <v>0.57947680983012573</v>
      </c>
      <c r="Q10" s="1">
        <f t="shared" si="1"/>
        <v>0.60470820124031832</v>
      </c>
      <c r="R10" s="1">
        <f t="shared" si="1"/>
        <v>0.62842570916589913</v>
      </c>
      <c r="S10" s="1">
        <f t="shared" si="1"/>
        <v>0.65072016661594523</v>
      </c>
      <c r="T10" s="1">
        <f t="shared" si="1"/>
        <v>0.67167695661898852</v>
      </c>
      <c r="U10" s="1">
        <f t="shared" si="1"/>
        <v>0.69137633922184927</v>
      </c>
      <c r="V10" s="1">
        <f t="shared" si="1"/>
        <v>0.70989375886853834</v>
      </c>
    </row>
    <row r="11" spans="2:4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3" spans="2:42" x14ac:dyDescent="0.25">
      <c r="B13" t="s">
        <v>36</v>
      </c>
    </row>
    <row r="14" spans="2:42" x14ac:dyDescent="0.25">
      <c r="B14" s="1" t="s">
        <v>37</v>
      </c>
    </row>
    <row r="15" spans="2:42" x14ac:dyDescent="0.25">
      <c r="B15" s="1" t="s">
        <v>38</v>
      </c>
    </row>
    <row r="17" spans="2:2" x14ac:dyDescent="0.25">
      <c r="B17" t="s">
        <v>39</v>
      </c>
    </row>
  </sheetData>
  <phoneticPr fontId="2" type="noConversion"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honeticPr fontId="2" type="noConversion"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Weapon Formula</vt:lpstr>
      <vt:lpstr>Armor Formula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2014-04-20T13:22:54Z</dcterms:modified>
</cp:coreProperties>
</file>